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Users/brankokasnik/Desktop/"/>
    </mc:Choice>
  </mc:AlternateContent>
  <xr:revisionPtr revIDLastSave="0" documentId="13_ncr:1_{1AB0AB09-1BD6-DE4B-94DC-EF0DF772E245}" xr6:coauthVersionLast="47" xr6:coauthVersionMax="47" xr10:uidLastSave="{00000000-0000-0000-0000-000000000000}"/>
  <bookViews>
    <workbookView xWindow="4340" yWindow="500" windowWidth="24460" windowHeight="17500" xr2:uid="{00000000-000D-0000-FFFF-FFFF00000000}"/>
  </bookViews>
  <sheets>
    <sheet name="Sheet1" sheetId="1" r:id="rId1"/>
  </sheets>
  <definedNames>
    <definedName name="_xlnm.Print_Area" localSheetId="0">Sheet1!$A$1:$J$58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68" i="1" l="1"/>
  <c r="I68" i="1" s="1"/>
  <c r="J68" i="1" s="1"/>
  <c r="I67" i="1"/>
  <c r="J67" i="1" s="1"/>
  <c r="I69" i="1" l="1"/>
  <c r="J69" i="1" s="1"/>
  <c r="I66" i="1"/>
  <c r="J66" i="1" s="1"/>
  <c r="I65" i="1"/>
  <c r="J65" i="1" s="1"/>
  <c r="I64" i="1"/>
  <c r="J64" i="1" s="1"/>
  <c r="I63" i="1"/>
  <c r="J63" i="1" s="1"/>
  <c r="I62" i="1"/>
  <c r="J62" i="1" s="1"/>
  <c r="I61" i="1"/>
  <c r="J61" i="1" s="1"/>
  <c r="I60" i="1"/>
  <c r="I70" i="1" l="1"/>
  <c r="C19" i="1" s="1"/>
  <c r="J60" i="1"/>
  <c r="J70" i="1" s="1"/>
  <c r="D19" i="1" s="1"/>
  <c r="F29" i="1"/>
  <c r="G29" i="1" s="1"/>
  <c r="D16" i="1" s="1"/>
  <c r="F28" i="1"/>
  <c r="G28" i="1" s="1"/>
  <c r="D15" i="1" s="1"/>
  <c r="F25" i="1"/>
  <c r="G25" i="1" s="1"/>
  <c r="D12" i="1" s="1"/>
  <c r="F30" i="1"/>
  <c r="G30" i="1" s="1"/>
  <c r="D17" i="1" s="1"/>
  <c r="C16" i="1" l="1"/>
  <c r="C12" i="1"/>
  <c r="C17" i="1"/>
  <c r="C15" i="1"/>
  <c r="F27" i="1"/>
  <c r="C14"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I38" i="1"/>
  <c r="I57" i="1" s="1"/>
  <c r="F26" i="1"/>
  <c r="C13" i="1" s="1"/>
  <c r="F24" i="1"/>
  <c r="J56" i="1" l="1"/>
  <c r="G24" i="1"/>
  <c r="G27" i="1"/>
  <c r="C11" i="1"/>
  <c r="G26" i="1"/>
  <c r="D13" i="1" s="1"/>
  <c r="J38" i="1"/>
  <c r="C18" i="1" l="1"/>
  <c r="C20" i="1" s="1"/>
  <c r="J57" i="1"/>
  <c r="D11" i="1"/>
  <c r="D14" i="1"/>
  <c r="D18" i="1" l="1"/>
  <c r="D20" i="1"/>
</calcChain>
</file>

<file path=xl/sharedStrings.xml><?xml version="1.0" encoding="utf-8"?>
<sst xmlns="http://schemas.openxmlformats.org/spreadsheetml/2006/main" count="142" uniqueCount="92">
  <si>
    <t>Zap. št.</t>
  </si>
  <si>
    <t>Predmet naročila</t>
  </si>
  <si>
    <t>Enota</t>
  </si>
  <si>
    <t>Količina</t>
  </si>
  <si>
    <t>Cena na enoto
v EUR brez DDV</t>
  </si>
  <si>
    <t>1.</t>
  </si>
  <si>
    <t>2.</t>
  </si>
  <si>
    <t>3.</t>
  </si>
  <si>
    <t>4.</t>
  </si>
  <si>
    <t>5.</t>
  </si>
  <si>
    <t>6.</t>
  </si>
  <si>
    <t>Nadgradnja in vzdrževanje sistema za monitoring fizikalnih količin</t>
  </si>
  <si>
    <t>Nadgradnja sistema za monitoring fizikalnih količin</t>
  </si>
  <si>
    <t>kpl</t>
  </si>
  <si>
    <t>leto</t>
  </si>
  <si>
    <t xml:space="preserve">TEMPERATURNA PT100 SONDA -100/+200*C(+/-20%) </t>
  </si>
  <si>
    <t>SONDA ZA TEMPERATURO IN RELATIVNO VLAGO 20/80% (+/-20%)</t>
  </si>
  <si>
    <t>SONDA ZA TEMPERATURO IN RELATIVNO VLAGO 0/100%</t>
  </si>
  <si>
    <t xml:space="preserve">SONDA ZA DIFERENCIALNI TLAK 0/1000Pa </t>
  </si>
  <si>
    <t xml:space="preserve">SONDA ZA CO2 0/20% </t>
  </si>
  <si>
    <t>SIRENA-LUČ SEMAFOR (ZELENA, RDEČA, SIRENA)</t>
  </si>
  <si>
    <t xml:space="preserve">SAMOLEPLJIVE SPONKE ZA PRITRDITEV KABLA </t>
  </si>
  <si>
    <t xml:space="preserve">RF ODDAJNIK 868 MHZ </t>
  </si>
  <si>
    <t>RF ODDAJNIK 868 MHz / 2 VHODA</t>
  </si>
  <si>
    <t>RF ODDAJNIK 868 MHz / 1 VHOD</t>
  </si>
  <si>
    <t>IP/RF SPREJEMNIK 868 MHz / PoE – GATEWAY LoRaWan</t>
  </si>
  <si>
    <t xml:space="preserve">MIKRO USB RAZDELILNIK </t>
  </si>
  <si>
    <t>BATERIJA ZA ODDAJNIK, SPREJEMNIK, VEČINA KOMPONENT/ LITHIUM</t>
  </si>
  <si>
    <t>MODEM GPRS (SMS)</t>
  </si>
  <si>
    <t xml:space="preserve">PODALJŠEK KABLA ZA MERILNE SONDE in NAPAJALNIKA (5V-40V) </t>
  </si>
  <si>
    <t xml:space="preserve">BREZŽIČNO TIPALO/SONDA T in RH </t>
  </si>
  <si>
    <t>WAN REPETITOR / PREUSMERJEVALNIK IN SPREJEMNIK 868MHz</t>
  </si>
  <si>
    <t>RELEJNO STIKALO N/O, N/C</t>
  </si>
  <si>
    <t>7.</t>
  </si>
  <si>
    <t>8.</t>
  </si>
  <si>
    <t>9.</t>
  </si>
  <si>
    <t>10.</t>
  </si>
  <si>
    <t>11.</t>
  </si>
  <si>
    <t>12.</t>
  </si>
  <si>
    <t>13.</t>
  </si>
  <si>
    <t>14.</t>
  </si>
  <si>
    <t>15.</t>
  </si>
  <si>
    <t>16.</t>
  </si>
  <si>
    <t>17.</t>
  </si>
  <si>
    <t>18.</t>
  </si>
  <si>
    <t>19.</t>
  </si>
  <si>
    <t>Skupaj</t>
  </si>
  <si>
    <t>Tehnični material in rezervni deli</t>
  </si>
  <si>
    <t>Rekapitulacija</t>
  </si>
  <si>
    <t>Cena v EUR 
brez DDV</t>
  </si>
  <si>
    <t>Cena v EUR 
z DDV</t>
  </si>
  <si>
    <t>Kataloška številka</t>
  </si>
  <si>
    <t>Proizvajalec</t>
  </si>
  <si>
    <t>Enota pakiranja</t>
  </si>
  <si>
    <t>Število kosov v 1 enoti pakiranja</t>
  </si>
  <si>
    <t>PONUDBENI PREDRAČUN</t>
  </si>
  <si>
    <t>Ponudnik:</t>
  </si>
  <si>
    <t>NAPAJALNIK EU (oddajnik, sprejemnik, signalizacija)</t>
  </si>
  <si>
    <t>Preventivno vzdrževanje sistema za monitoring fizikalnih količin</t>
  </si>
  <si>
    <r>
      <rPr>
        <vertAlign val="superscript"/>
        <sz val="9"/>
        <color theme="1"/>
        <rFont val="Calibri"/>
        <family val="2"/>
        <charset val="238"/>
      </rPr>
      <t>1</t>
    </r>
    <r>
      <rPr>
        <sz val="9"/>
        <color theme="1"/>
        <rFont val="Calibri"/>
        <family val="2"/>
        <charset val="238"/>
      </rPr>
      <t>Cena vključuje vso opremo oziroma blago, vsa dela in vse stroške, ki so potrebni za celovito izvedbo nadgradnje, ter stroške izobraževanja. Naknadno naročnik ne bo priznal nobenih stroškov, ki niso zajeti v ponudbeno ceno.</t>
    </r>
  </si>
  <si>
    <t>Okvirna količina</t>
  </si>
  <si>
    <t>ura</t>
  </si>
  <si>
    <r>
      <t>Kurativno vzdrževanje - delovna ura (izredni servisi, odprava napak)</t>
    </r>
    <r>
      <rPr>
        <vertAlign val="superscript"/>
        <sz val="11"/>
        <color theme="1"/>
        <rFont val="Calibri"/>
        <family val="2"/>
      </rPr>
      <t>3</t>
    </r>
  </si>
  <si>
    <t>Kurativno vzdrževanje - delovna ura (izredni servisi, odprava napak)</t>
  </si>
  <si>
    <t>Opomba:</t>
  </si>
  <si>
    <t>Ponudnik izpolni rumeno označena polja.</t>
  </si>
  <si>
    <r>
      <rPr>
        <vertAlign val="superscript"/>
        <sz val="9"/>
        <color theme="1"/>
        <rFont val="Calibri"/>
        <family val="2"/>
      </rPr>
      <t>3</t>
    </r>
    <r>
      <rPr>
        <sz val="9"/>
        <color theme="1"/>
        <rFont val="Calibri"/>
        <family val="2"/>
        <charset val="238"/>
      </rPr>
      <t>Cena delovne ure vključuje potne stroške.</t>
    </r>
    <r>
      <rPr>
        <sz val="9"/>
        <color theme="1"/>
        <rFont val="Calibri"/>
        <family val="2"/>
      </rPr>
      <t xml:space="preserve"> Količina delovnih ur je ocenjena.</t>
    </r>
  </si>
  <si>
    <r>
      <rPr>
        <vertAlign val="superscript"/>
        <sz val="9"/>
        <rFont val="Calibri"/>
        <family val="2"/>
        <charset val="238"/>
      </rPr>
      <t>2</t>
    </r>
    <r>
      <rPr>
        <sz val="9"/>
        <rFont val="Calibri"/>
        <family val="2"/>
        <charset val="238"/>
      </rPr>
      <t>Cena vključuje vso opremo oziroma blago, vsa dela in vse stroške, ki so potrebni za varno in optimalno delovanje ter zmanjšanje možnosti okvar (potrebne mesečne/letne kalibracije/validacije opreme, redni servisi najmanj 1x letno, rezervni deli, potrošni material, tehnično blago, stroški dela, potni in transportni stroški). Cena zajema tudi tehnično pomoč in svetovanje naročniku. Naknadno naročnik ne bo priznal nobenih stroškov, ki niso zajeti v ponudbeno ceno.</t>
    </r>
  </si>
  <si>
    <t>Kvalifikacija nove opreme</t>
  </si>
  <si>
    <t>Kvalifikacija in validacija nadgrajenega nadzornega sistema</t>
  </si>
  <si>
    <t>Kalibracija obstoječih in novih tipal</t>
  </si>
  <si>
    <t>Opcijska zamenjava komponent BIOMERIEUX eviSENSE Labguard 2</t>
  </si>
  <si>
    <r>
      <rPr>
        <b/>
        <sz val="11"/>
        <color rgb="FF0070C0"/>
        <rFont val="Calibri"/>
        <family val="2"/>
        <charset val="238"/>
      </rPr>
      <t xml:space="preserve">8. </t>
    </r>
    <r>
      <rPr>
        <b/>
        <sz val="11"/>
        <color theme="1"/>
        <rFont val="Calibri"/>
        <family val="2"/>
        <charset val="238"/>
      </rPr>
      <t>Tehnični material in rezervni deli</t>
    </r>
  </si>
  <si>
    <t>tipalo za merjenje in spremljanje temperature. in vlage v prostorih 0/100%</t>
  </si>
  <si>
    <t>tipalo za merjenje ter spremljanje temperature  -80 °C (globokozamrzovalne omare)</t>
  </si>
  <si>
    <t>tipalo za merjenje in spremljanje temperature  -35/-15 °C</t>
  </si>
  <si>
    <t>tipalo za merjenje in spremljanje temp.temperature 2/8 °C</t>
  </si>
  <si>
    <t>sonda za CO2 0/20%</t>
  </si>
  <si>
    <t>sonda diferenčnega tlaka 0/1000 Pa</t>
  </si>
  <si>
    <t>sirena luč seamafor (zelena/rdeča/sirena)</t>
  </si>
  <si>
    <t>sprejemnik</t>
  </si>
  <si>
    <r>
      <rPr>
        <vertAlign val="superscript"/>
        <sz val="9"/>
        <color rgb="FF0070C0"/>
        <rFont val="Calibri"/>
        <family val="2"/>
        <charset val="238"/>
      </rPr>
      <t>6</t>
    </r>
    <r>
      <rPr>
        <sz val="9"/>
        <color rgb="FF0070C0"/>
        <rFont val="Calibri"/>
        <family val="2"/>
        <charset val="238"/>
      </rPr>
      <t>Samo v primeru, ko ponudniku programska oprema sistema ne omogoča integracije elementov sistema BIOMERIEUX eviSENSE Labguard 2</t>
    </r>
  </si>
  <si>
    <t>baterije za oddajnike in sprejemnike</t>
  </si>
  <si>
    <t>umestitev/montaža/povezava vseh komponent</t>
  </si>
  <si>
    <t>Opcija storitve integracije za prenos vrednosti v obstoječi CNS</t>
  </si>
  <si>
    <r>
      <t>Nadgradnja sistema za monitoring fizikalnih količin</t>
    </r>
    <r>
      <rPr>
        <vertAlign val="superscript"/>
        <sz val="11"/>
        <color theme="1"/>
        <rFont val="Calibri"/>
        <family val="2"/>
      </rPr>
      <t>1</t>
    </r>
  </si>
  <si>
    <r>
      <t>Preventivno vzdrževanje sistema za monitoring fizikalnih količin</t>
    </r>
    <r>
      <rPr>
        <vertAlign val="superscript"/>
        <sz val="11"/>
        <color theme="1"/>
        <rFont val="Calibri"/>
        <family val="2"/>
      </rPr>
      <t>2</t>
    </r>
  </si>
  <si>
    <r>
      <t>Kvalifikacija nove opreme</t>
    </r>
    <r>
      <rPr>
        <vertAlign val="superscript"/>
        <sz val="11"/>
        <color theme="1"/>
        <rFont val="Calibri"/>
        <family val="2"/>
      </rPr>
      <t>4</t>
    </r>
  </si>
  <si>
    <r>
      <t>Opcija storitve integracije za prenos vrednosti v obstoječi CNS</t>
    </r>
    <r>
      <rPr>
        <vertAlign val="superscript"/>
        <sz val="11"/>
        <color theme="1"/>
        <rFont val="Calibri"/>
        <family val="2"/>
      </rPr>
      <t>5</t>
    </r>
  </si>
  <si>
    <r>
      <rPr>
        <vertAlign val="superscript"/>
        <sz val="9"/>
        <color theme="1"/>
        <rFont val="Calibri"/>
        <family val="2"/>
      </rPr>
      <t>4</t>
    </r>
    <r>
      <rPr>
        <sz val="9"/>
        <color theme="1"/>
        <rFont val="Calibri"/>
        <family val="2"/>
      </rPr>
      <t>Cena vključuje vso opremo navedeno v Tehničnem materialu in rezervnih delih -  stolpec Okvirna količina</t>
    </r>
  </si>
  <si>
    <r>
      <rPr>
        <vertAlign val="superscript"/>
        <sz val="9"/>
        <color theme="1"/>
        <rFont val="Calibri"/>
        <family val="2"/>
      </rPr>
      <t>5</t>
    </r>
    <r>
      <rPr>
        <sz val="9"/>
        <color theme="1"/>
        <rFont val="Calibri"/>
        <family val="2"/>
      </rPr>
      <t>Samo v primeru ko ponudnik nima protokola MQTT - cena vključuje API z vsemi potrebnimi storitvami integracije za prenos vrednosti meritev brezžičnih tipal oddajnikov v obstoječi centralni nadzorni sistem UKC Ljubljana</t>
    </r>
  </si>
  <si>
    <r>
      <t>9. Opcijska zamenjava komponent BIOMERIEUX eviSENSE Labguard 2</t>
    </r>
    <r>
      <rPr>
        <b/>
        <vertAlign val="superscript"/>
        <sz val="11"/>
        <color theme="1"/>
        <rFont val="Calibri"/>
        <family val="2"/>
        <charset val="238"/>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</si>
</sst>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38"/>
      <scheme val="minor"/>
    </font>
    <font>
      <b/>
      <sz val="11"/>
      <color theme="1"/>
      <name val="Calibri"/>
      <family val="2"/>
      <charset val="238"/>
    </font>
    <font>
      <sz val="11"/>
      <color theme="1"/>
      <name val="Calibri"/>
      <family val="2"/>
      <charset val="238"/>
    </font>
    <font>
      <b/>
      <sz val="14"/>
      <color theme="1"/>
      <name val="Calibri"/>
      <family val="2"/>
      <charset val="238"/>
    </font>
    <font>
      <sz val="9"/>
      <color theme="1"/>
      <name val="Calibri"/>
      <family val="2"/>
      <charset val="238"/>
    </font>
    <font>
      <vertAlign val="superscript"/>
      <sz val="9"/>
      <color theme="1"/>
      <name val="Calibri"/>
      <family val="2"/>
      <charset val="238"/>
    </font>
    <font>
      <vertAlign val="superscript"/>
      <sz val="11"/>
      <color theme="1"/>
      <name val="Calibri"/>
      <family val="2"/>
    </font>
    <font>
      <vertAlign val="superscript"/>
      <sz val="9"/>
      <color theme="1"/>
      <name val="Calibri"/>
      <family val="2"/>
    </font>
    <font>
      <sz val="9"/>
      <color theme="1"/>
      <name val="Calibri"/>
      <family val="2"/>
    </font>
    <font>
      <sz val="11"/>
      <color rgb="FFFF0000"/>
      <name val="Calibri"/>
      <family val="2"/>
      <charset val="238"/>
    </font>
    <font>
      <b/>
      <i/>
      <sz val="10"/>
      <color theme="1"/>
      <name val="Calibri"/>
      <family val="2"/>
    </font>
    <font>
      <i/>
      <sz val="10"/>
      <color theme="1"/>
      <name val="Calibri"/>
      <family val="2"/>
    </font>
    <font>
      <sz val="9"/>
      <name val="Calibri"/>
      <family val="2"/>
      <charset val="238"/>
    </font>
    <font>
      <vertAlign val="superscript"/>
      <sz val="9"/>
      <name val="Calibri"/>
      <family val="2"/>
      <charset val="238"/>
    </font>
    <font>
      <sz val="12"/>
      <color rgb="FFFF0000"/>
      <name val="Calibri"/>
      <family val="2"/>
      <charset val="238"/>
    </font>
    <font>
      <sz val="12"/>
      <color rgb="FF0070C0"/>
      <name val="Calibri"/>
      <family val="2"/>
      <charset val="238"/>
    </font>
    <font>
      <b/>
      <sz val="11"/>
      <color rgb="FF0070C0"/>
      <name val="Calibri"/>
      <family val="2"/>
      <charset val="238"/>
    </font>
    <font>
      <sz val="9"/>
      <color rgb="FF0070C0"/>
      <name val="Calibri"/>
      <family val="2"/>
      <charset val="238"/>
    </font>
    <font>
      <vertAlign val="superscript"/>
      <sz val="9"/>
      <color rgb="FF0070C0"/>
      <name val="Calibri"/>
      <family val="2"/>
      <charset val="238"/>
    </font>
    <font>
      <sz val="11"/>
      <color theme="1"/>
      <name val="Calibri"/>
      <family val="2"/>
    </font>
    <font>
      <b/>
      <vertAlign val="superscript"/>
      <sz val="11"/>
      <color theme="1"/>
      <name val="Calibri"/>
      <family val="2"/>
      <charset val="238"/>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DD"/>
        <bgColor indexed="64"/>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0">
    <xf numFmtId="0" fontId="0" fillId="0" borderId="0" xfId="0"/>
    <xf numFmtId="0" fontId="2" fillId="0" borderId="0" xfId="0" applyFont="1"/>
    <xf numFmtId="0" fontId="1" fillId="0" borderId="0" xfId="0" applyFont="1" applyAlignment="1">
      <alignment horizontal="center"/>
    </xf>
    <xf numFmtId="0" fontId="2" fillId="0" borderId="1" xfId="0" applyFont="1" applyBorder="1"/>
    <xf numFmtId="0" fontId="2" fillId="0" borderId="1" xfId="0" applyFont="1" applyBorder="1" applyAlignment="1">
      <alignment horizontal="center"/>
    </xf>
    <xf numFmtId="0" fontId="1" fillId="0" borderId="0" xfId="0" applyFont="1" applyAlignment="1">
      <alignment wrapText="1"/>
    </xf>
    <xf numFmtId="0" fontId="2" fillId="0" borderId="0" xfId="0" applyFont="1" applyAlignment="1">
      <alignment horizontal="center"/>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3" borderId="1" xfId="0" applyFont="1" applyFill="1" applyBorder="1" applyAlignment="1">
      <alignment horizontal="center" wrapText="1"/>
    </xf>
    <xf numFmtId="0" fontId="1" fillId="3" borderId="2" xfId="0" applyFont="1" applyFill="1" applyBorder="1" applyAlignment="1">
      <alignment horizontal="center" wrapText="1"/>
    </xf>
    <xf numFmtId="0" fontId="1" fillId="4" borderId="1" xfId="0" applyFont="1" applyFill="1" applyBorder="1" applyAlignment="1">
      <alignment horizontal="center" wrapText="1"/>
    </xf>
    <xf numFmtId="0" fontId="1" fillId="4" borderId="1" xfId="0" applyFont="1" applyFill="1" applyBorder="1" applyAlignment="1">
      <alignment horizontal="center" vertical="center"/>
    </xf>
    <xf numFmtId="0" fontId="1" fillId="4" borderId="1" xfId="0" applyFont="1" applyFill="1" applyBorder="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wrapText="1"/>
    </xf>
    <xf numFmtId="0" fontId="3" fillId="0" borderId="0" xfId="0" applyFont="1" applyAlignment="1">
      <alignment horizontal="center"/>
    </xf>
    <xf numFmtId="4" fontId="2" fillId="0" borderId="1" xfId="0" applyNumberFormat="1" applyFont="1" applyBorder="1"/>
    <xf numFmtId="4" fontId="1" fillId="0" borderId="1" xfId="0" applyNumberFormat="1" applyFont="1" applyBorder="1" applyAlignment="1">
      <alignment horizontal="center"/>
    </xf>
    <xf numFmtId="0" fontId="3" fillId="0" borderId="0" xfId="0" applyFont="1" applyAlignment="1">
      <alignment horizontal="center" vertical="center"/>
    </xf>
    <xf numFmtId="0" fontId="4" fillId="0" borderId="0" xfId="0" applyFont="1" applyAlignment="1">
      <alignment horizontal="left" wrapText="1"/>
    </xf>
    <xf numFmtId="0" fontId="8" fillId="0" borderId="0" xfId="0" applyFont="1" applyAlignment="1">
      <alignment horizontal="left" wrapText="1"/>
    </xf>
    <xf numFmtId="4" fontId="2" fillId="5" borderId="1" xfId="0" applyNumberFormat="1" applyFont="1" applyFill="1" applyBorder="1" applyAlignment="1">
      <alignment horizontal="center"/>
    </xf>
    <xf numFmtId="0" fontId="2" fillId="5" borderId="1" xfId="0" applyFont="1" applyFill="1" applyBorder="1"/>
    <xf numFmtId="0" fontId="2" fillId="5" borderId="1" xfId="0" applyFont="1" applyFill="1" applyBorder="1" applyAlignment="1">
      <alignment horizontal="center"/>
    </xf>
    <xf numFmtId="0" fontId="2" fillId="5" borderId="3" xfId="0" applyFont="1" applyFill="1" applyBorder="1"/>
    <xf numFmtId="0" fontId="10" fillId="0" borderId="0" xfId="0" applyFont="1" applyAlignment="1">
      <alignment horizontal="center"/>
    </xf>
    <xf numFmtId="0" fontId="11" fillId="0" borderId="0" xfId="0" applyFont="1"/>
    <xf numFmtId="0" fontId="9" fillId="0" borderId="0" xfId="0" applyFont="1"/>
    <xf numFmtId="0" fontId="9" fillId="0" borderId="0" xfId="0" applyFont="1" applyAlignment="1">
      <alignment horizontal="center"/>
    </xf>
    <xf numFmtId="0" fontId="14" fillId="0" borderId="0" xfId="0" applyFont="1" applyAlignment="1">
      <alignment horizontal="center"/>
    </xf>
    <xf numFmtId="0" fontId="15" fillId="0" borderId="0" xfId="0" applyFont="1" applyAlignment="1">
      <alignment horizontal="center"/>
    </xf>
    <xf numFmtId="0" fontId="17" fillId="0" borderId="4" xfId="0" applyFont="1" applyBorder="1" applyAlignment="1">
      <alignment wrapText="1"/>
    </xf>
    <xf numFmtId="0" fontId="1" fillId="0" borderId="1" xfId="0" applyFont="1" applyBorder="1" applyAlignment="1">
      <alignment horizontal="right"/>
    </xf>
    <xf numFmtId="0" fontId="12" fillId="0" borderId="0" xfId="0" applyFont="1" applyAlignment="1">
      <alignment horizontal="left" wrapText="1"/>
    </xf>
    <xf numFmtId="0" fontId="4" fillId="0" borderId="0" xfId="0" applyFont="1" applyAlignment="1">
      <alignment horizontal="left" wrapText="1"/>
    </xf>
    <xf numFmtId="0" fontId="19" fillId="0" borderId="1" xfId="0" applyFont="1" applyBorder="1" applyAlignment="1">
      <alignment horizontal="center"/>
    </xf>
    <xf numFmtId="0" fontId="19" fillId="0" borderId="1" xfId="0" applyFont="1" applyBorder="1"/>
    <xf numFmtId="4" fontId="19" fillId="5" borderId="1" xfId="0" applyNumberFormat="1" applyFont="1" applyFill="1" applyBorder="1" applyAlignment="1">
      <alignment horizontal="center"/>
    </xf>
    <xf numFmtId="4" fontId="19" fillId="0" borderId="1" xfId="0" applyNumberFormat="1" applyFont="1" applyBorder="1"/>
    <xf numFmtId="0" fontId="8" fillId="0" borderId="0" xfId="0" applyFont="1" applyAlignment="1">
      <alignment wrapText="1"/>
    </xf>
    <xf numFmtId="0" fontId="1" fillId="6" borderId="1" xfId="0" applyFont="1" applyFill="1" applyBorder="1" applyAlignment="1">
      <alignment horizontal="center" vertical="center"/>
    </xf>
    <xf numFmtId="0" fontId="1" fillId="6" borderId="1" xfId="0" applyFont="1" applyFill="1" applyBorder="1" applyAlignment="1">
      <alignment vertical="center"/>
    </xf>
    <xf numFmtId="0" fontId="1" fillId="6" borderId="1" xfId="0" applyFont="1" applyFill="1" applyBorder="1" applyAlignment="1">
      <alignment horizontal="center" vertical="center" wrapText="1"/>
    </xf>
    <xf numFmtId="0" fontId="1" fillId="6" borderId="1" xfId="0" applyFont="1" applyFill="1" applyBorder="1" applyAlignment="1">
      <alignment horizontal="center" wrapText="1"/>
    </xf>
    <xf numFmtId="0" fontId="1" fillId="6" borderId="2"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FFFDD"/>
      <color rgb="FFFF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71"/>
  <sheetViews>
    <sheetView tabSelected="1" workbookViewId="0">
      <selection activeCell="E16" sqref="E16"/>
    </sheetView>
  </sheetViews>
  <sheetFormatPr baseColWidth="10" defaultColWidth="9.1640625" defaultRowHeight="15" x14ac:dyDescent="0.2"/>
  <cols>
    <col min="1" max="1" width="9.1640625" style="6"/>
    <col min="2" max="2" width="72.33203125" style="1" bestFit="1" customWidth="1"/>
    <col min="3" max="3" width="17.5" style="1" customWidth="1"/>
    <col min="4" max="4" width="16.83203125" style="1" customWidth="1"/>
    <col min="5" max="5" width="14.6640625" style="1" bestFit="1" customWidth="1"/>
    <col min="6" max="6" width="17" style="1" customWidth="1"/>
    <col min="7" max="7" width="17.5" style="1" customWidth="1"/>
    <col min="8" max="8" width="15.83203125" style="1" customWidth="1"/>
    <col min="9" max="9" width="13.33203125" style="1" customWidth="1"/>
    <col min="10" max="10" width="14.33203125" style="1" customWidth="1"/>
    <col min="11" max="16384" width="9.1640625" style="1"/>
  </cols>
  <sheetData>
    <row r="2" spans="1:6" ht="19" x14ac:dyDescent="0.25">
      <c r="B2" s="23" t="s">
        <v>55</v>
      </c>
      <c r="C2" s="20"/>
      <c r="D2" s="20"/>
    </row>
    <row r="3" spans="1:6" ht="19" x14ac:dyDescent="0.25">
      <c r="B3" s="2" t="s">
        <v>11</v>
      </c>
      <c r="C3" s="20"/>
      <c r="D3" s="20"/>
    </row>
    <row r="4" spans="1:6" ht="19" x14ac:dyDescent="0.25">
      <c r="B4" s="34"/>
      <c r="C4" s="20"/>
      <c r="D4" s="20"/>
    </row>
    <row r="5" spans="1:6" ht="19" x14ac:dyDescent="0.25">
      <c r="B5" s="35"/>
      <c r="C5" s="20"/>
      <c r="D5" s="20"/>
    </row>
    <row r="6" spans="1:6" ht="19" x14ac:dyDescent="0.25">
      <c r="A6" s="2" t="s">
        <v>56</v>
      </c>
      <c r="B6" s="29"/>
      <c r="D6" s="20"/>
      <c r="E6" s="20"/>
      <c r="F6" s="20"/>
    </row>
    <row r="7" spans="1:6" ht="19" x14ac:dyDescent="0.25">
      <c r="A7" s="2"/>
      <c r="D7" s="20"/>
      <c r="E7" s="20"/>
      <c r="F7" s="20"/>
    </row>
    <row r="8" spans="1:6" ht="19" x14ac:dyDescent="0.25">
      <c r="A8" s="30" t="s">
        <v>64</v>
      </c>
      <c r="B8" s="31" t="s">
        <v>65</v>
      </c>
      <c r="D8" s="20"/>
      <c r="E8" s="20"/>
      <c r="F8" s="20"/>
    </row>
    <row r="9" spans="1:6" x14ac:dyDescent="0.2">
      <c r="D9" s="2"/>
      <c r="E9" s="2"/>
      <c r="F9" s="2"/>
    </row>
    <row r="10" spans="1:6" ht="32" x14ac:dyDescent="0.2">
      <c r="A10" s="12" t="s">
        <v>0</v>
      </c>
      <c r="B10" s="13" t="s">
        <v>48</v>
      </c>
      <c r="C10" s="11" t="s">
        <v>49</v>
      </c>
      <c r="D10" s="11" t="s">
        <v>50</v>
      </c>
      <c r="E10" s="2"/>
      <c r="F10" s="2"/>
    </row>
    <row r="11" spans="1:6" x14ac:dyDescent="0.2">
      <c r="A11" s="4" t="s">
        <v>5</v>
      </c>
      <c r="B11" s="3" t="s">
        <v>12</v>
      </c>
      <c r="C11" s="21">
        <f>F24</f>
        <v>0</v>
      </c>
      <c r="D11" s="22">
        <f>G24</f>
        <v>0</v>
      </c>
      <c r="E11" s="2"/>
      <c r="F11" s="2"/>
    </row>
    <row r="12" spans="1:6" x14ac:dyDescent="0.2">
      <c r="A12" s="4" t="s">
        <v>6</v>
      </c>
      <c r="B12" s="3" t="s">
        <v>69</v>
      </c>
      <c r="C12" s="21">
        <f>F25</f>
        <v>0</v>
      </c>
      <c r="D12" s="22">
        <f>G25</f>
        <v>0</v>
      </c>
      <c r="E12" s="2"/>
      <c r="F12" s="2"/>
    </row>
    <row r="13" spans="1:6" x14ac:dyDescent="0.2">
      <c r="A13" s="4" t="s">
        <v>7</v>
      </c>
      <c r="B13" s="3" t="s">
        <v>58</v>
      </c>
      <c r="C13" s="21">
        <f>F26</f>
        <v>0</v>
      </c>
      <c r="D13" s="22">
        <f t="shared" ref="D13:D14" si="0">G26</f>
        <v>0</v>
      </c>
      <c r="E13" s="2"/>
      <c r="F13" s="2"/>
    </row>
    <row r="14" spans="1:6" x14ac:dyDescent="0.2">
      <c r="A14" s="4" t="s">
        <v>8</v>
      </c>
      <c r="B14" s="3" t="s">
        <v>63</v>
      </c>
      <c r="C14" s="21">
        <f>F27</f>
        <v>0</v>
      </c>
      <c r="D14" s="22">
        <f t="shared" si="0"/>
        <v>0</v>
      </c>
      <c r="E14" s="2"/>
      <c r="F14" s="2"/>
    </row>
    <row r="15" spans="1:6" x14ac:dyDescent="0.2">
      <c r="A15" s="4" t="s">
        <v>9</v>
      </c>
      <c r="B15" s="3" t="s">
        <v>70</v>
      </c>
      <c r="C15" s="21">
        <f>F28</f>
        <v>0</v>
      </c>
      <c r="D15" s="22">
        <f>G28</f>
        <v>0</v>
      </c>
      <c r="E15" s="2"/>
      <c r="F15" s="2"/>
    </row>
    <row r="16" spans="1:6" x14ac:dyDescent="0.2">
      <c r="A16" s="4" t="s">
        <v>10</v>
      </c>
      <c r="B16" s="3" t="s">
        <v>68</v>
      </c>
      <c r="C16" s="21">
        <f>F29</f>
        <v>0</v>
      </c>
      <c r="D16" s="22">
        <f>G29</f>
        <v>0</v>
      </c>
      <c r="E16" s="2"/>
      <c r="F16" s="2"/>
    </row>
    <row r="17" spans="1:8" x14ac:dyDescent="0.2">
      <c r="A17" s="4" t="s">
        <v>33</v>
      </c>
      <c r="B17" s="3" t="s">
        <v>84</v>
      </c>
      <c r="C17" s="21">
        <f>F30</f>
        <v>0</v>
      </c>
      <c r="D17" s="22">
        <f>G30</f>
        <v>0</v>
      </c>
      <c r="E17" s="2"/>
      <c r="F17" s="2"/>
    </row>
    <row r="18" spans="1:8" x14ac:dyDescent="0.2">
      <c r="A18" s="4" t="s">
        <v>34</v>
      </c>
      <c r="B18" s="3" t="s">
        <v>47</v>
      </c>
      <c r="C18" s="21">
        <f>I57</f>
        <v>0</v>
      </c>
      <c r="D18" s="22">
        <f>J57</f>
        <v>0</v>
      </c>
      <c r="E18" s="2"/>
      <c r="F18" s="2"/>
    </row>
    <row r="19" spans="1:8" x14ac:dyDescent="0.2">
      <c r="A19" s="4" t="s">
        <v>35</v>
      </c>
      <c r="B19" s="3" t="s">
        <v>71</v>
      </c>
      <c r="C19" s="21">
        <f>I70</f>
        <v>0</v>
      </c>
      <c r="D19" s="22">
        <f>J70</f>
        <v>0</v>
      </c>
      <c r="E19" s="2"/>
      <c r="F19" s="2"/>
    </row>
    <row r="20" spans="1:8" x14ac:dyDescent="0.2">
      <c r="A20" s="37" t="s">
        <v>46</v>
      </c>
      <c r="B20" s="37"/>
      <c r="C20" s="21">
        <f>SUM(C11:C19)</f>
        <v>0</v>
      </c>
      <c r="D20" s="22">
        <f>SUM(D11:D19)</f>
        <v>0</v>
      </c>
      <c r="E20" s="2"/>
      <c r="F20" s="2"/>
    </row>
    <row r="21" spans="1:8" x14ac:dyDescent="0.2">
      <c r="D21" s="2"/>
      <c r="E21" s="2"/>
      <c r="F21" s="2"/>
    </row>
    <row r="23" spans="1:8" ht="32" x14ac:dyDescent="0.2">
      <c r="A23" s="14" t="s">
        <v>0</v>
      </c>
      <c r="B23" s="15" t="s">
        <v>1</v>
      </c>
      <c r="C23" s="16" t="s">
        <v>2</v>
      </c>
      <c r="D23" s="14" t="s">
        <v>3</v>
      </c>
      <c r="E23" s="7" t="s">
        <v>4</v>
      </c>
      <c r="F23" s="8" t="s">
        <v>49</v>
      </c>
      <c r="G23" s="7" t="s">
        <v>50</v>
      </c>
      <c r="H23" s="5"/>
    </row>
    <row r="24" spans="1:8" ht="17" x14ac:dyDescent="0.2">
      <c r="A24" s="40" t="s">
        <v>5</v>
      </c>
      <c r="B24" s="41" t="s">
        <v>85</v>
      </c>
      <c r="C24" s="40" t="s">
        <v>13</v>
      </c>
      <c r="D24" s="40">
        <v>1</v>
      </c>
      <c r="E24" s="42"/>
      <c r="F24" s="43">
        <f>D24*E24</f>
        <v>0</v>
      </c>
      <c r="G24" s="43">
        <f>F24*1.22</f>
        <v>0</v>
      </c>
    </row>
    <row r="25" spans="1:8" x14ac:dyDescent="0.2">
      <c r="A25" s="40" t="s">
        <v>6</v>
      </c>
      <c r="B25" s="41" t="s">
        <v>69</v>
      </c>
      <c r="C25" s="40" t="s">
        <v>13</v>
      </c>
      <c r="D25" s="40">
        <v>1</v>
      </c>
      <c r="E25" s="42"/>
      <c r="F25" s="43">
        <f>D25*E25</f>
        <v>0</v>
      </c>
      <c r="G25" s="43">
        <f>F25*1.22</f>
        <v>0</v>
      </c>
    </row>
    <row r="26" spans="1:8" ht="17" x14ac:dyDescent="0.2">
      <c r="A26" s="40" t="s">
        <v>7</v>
      </c>
      <c r="B26" s="41" t="s">
        <v>86</v>
      </c>
      <c r="C26" s="40" t="s">
        <v>14</v>
      </c>
      <c r="D26" s="40">
        <v>4</v>
      </c>
      <c r="E26" s="42"/>
      <c r="F26" s="43">
        <f>D26*E26</f>
        <v>0</v>
      </c>
      <c r="G26" s="43">
        <f>F26*1.22</f>
        <v>0</v>
      </c>
    </row>
    <row r="27" spans="1:8" ht="17" x14ac:dyDescent="0.2">
      <c r="A27" s="40" t="s">
        <v>8</v>
      </c>
      <c r="B27" s="41" t="s">
        <v>62</v>
      </c>
      <c r="C27" s="40" t="s">
        <v>61</v>
      </c>
      <c r="D27" s="40">
        <v>1000</v>
      </c>
      <c r="E27" s="42"/>
      <c r="F27" s="43">
        <f>D27*E27</f>
        <v>0</v>
      </c>
      <c r="G27" s="43">
        <f>F27*1.22</f>
        <v>0</v>
      </c>
    </row>
    <row r="28" spans="1:8" x14ac:dyDescent="0.2">
      <c r="A28" s="40" t="s">
        <v>9</v>
      </c>
      <c r="B28" s="41" t="s">
        <v>70</v>
      </c>
      <c r="C28" s="40" t="s">
        <v>13</v>
      </c>
      <c r="D28" s="40">
        <v>1</v>
      </c>
      <c r="E28" s="42"/>
      <c r="F28" s="43">
        <f t="shared" ref="F28:F29" si="1">D28*E28</f>
        <v>0</v>
      </c>
      <c r="G28" s="43">
        <f t="shared" ref="G28:G29" si="2">F28*1.22</f>
        <v>0</v>
      </c>
    </row>
    <row r="29" spans="1:8" ht="17" x14ac:dyDescent="0.2">
      <c r="A29" s="40" t="s">
        <v>10</v>
      </c>
      <c r="B29" s="41" t="s">
        <v>87</v>
      </c>
      <c r="C29" s="40" t="s">
        <v>13</v>
      </c>
      <c r="D29" s="40">
        <v>1</v>
      </c>
      <c r="E29" s="42"/>
      <c r="F29" s="43">
        <f t="shared" si="1"/>
        <v>0</v>
      </c>
      <c r="G29" s="43">
        <f t="shared" si="2"/>
        <v>0</v>
      </c>
    </row>
    <row r="30" spans="1:8" ht="17" x14ac:dyDescent="0.2">
      <c r="A30" s="40" t="s">
        <v>33</v>
      </c>
      <c r="B30" s="41" t="s">
        <v>88</v>
      </c>
      <c r="C30" s="40" t="s">
        <v>13</v>
      </c>
      <c r="D30" s="40">
        <v>1</v>
      </c>
      <c r="E30" s="42"/>
      <c r="F30" s="43">
        <f>D30*E30</f>
        <v>0</v>
      </c>
      <c r="G30" s="43">
        <f>F30*1.22</f>
        <v>0</v>
      </c>
    </row>
    <row r="31" spans="1:8" ht="27" customHeight="1" x14ac:dyDescent="0.2">
      <c r="B31" s="39" t="s">
        <v>59</v>
      </c>
      <c r="C31" s="39"/>
      <c r="D31" s="39"/>
      <c r="E31" s="39"/>
      <c r="F31" s="39"/>
      <c r="G31" s="39"/>
    </row>
    <row r="32" spans="1:8" ht="39" customHeight="1" x14ac:dyDescent="0.2">
      <c r="B32" s="38" t="s">
        <v>67</v>
      </c>
      <c r="C32" s="38"/>
      <c r="D32" s="38"/>
      <c r="E32" s="38"/>
      <c r="F32" s="38"/>
      <c r="G32" s="38"/>
    </row>
    <row r="33" spans="1:12" ht="15" customHeight="1" x14ac:dyDescent="0.2">
      <c r="B33" s="25" t="s">
        <v>66</v>
      </c>
      <c r="C33" s="24"/>
      <c r="D33" s="24"/>
      <c r="E33" s="24"/>
      <c r="F33" s="24"/>
      <c r="G33" s="24"/>
    </row>
    <row r="34" spans="1:12" ht="15" customHeight="1" x14ac:dyDescent="0.2">
      <c r="B34" s="44" t="s">
        <v>89</v>
      </c>
      <c r="C34" s="44"/>
      <c r="D34" s="44"/>
      <c r="E34" s="44"/>
      <c r="F34" s="44"/>
      <c r="G34" s="44"/>
    </row>
    <row r="35" spans="1:12" ht="15" customHeight="1" x14ac:dyDescent="0.2">
      <c r="B35" s="44" t="s">
        <v>90</v>
      </c>
      <c r="C35" s="44"/>
      <c r="D35" s="44"/>
      <c r="E35" s="44"/>
      <c r="F35" s="44"/>
      <c r="G35" s="44"/>
    </row>
    <row r="37" spans="1:12" ht="33" customHeight="1" x14ac:dyDescent="0.2">
      <c r="A37" s="17" t="s">
        <v>0</v>
      </c>
      <c r="B37" s="18" t="s">
        <v>72</v>
      </c>
      <c r="C37" s="19" t="s">
        <v>52</v>
      </c>
      <c r="D37" s="19" t="s">
        <v>51</v>
      </c>
      <c r="E37" s="17" t="s">
        <v>53</v>
      </c>
      <c r="F37" s="19" t="s">
        <v>54</v>
      </c>
      <c r="G37" s="17" t="s">
        <v>60</v>
      </c>
      <c r="H37" s="9" t="s">
        <v>4</v>
      </c>
      <c r="I37" s="10" t="s">
        <v>49</v>
      </c>
      <c r="J37" s="9" t="s">
        <v>50</v>
      </c>
    </row>
    <row r="38" spans="1:12" x14ac:dyDescent="0.2">
      <c r="A38" s="4" t="s">
        <v>5</v>
      </c>
      <c r="B38" s="3" t="s">
        <v>15</v>
      </c>
      <c r="C38" s="27"/>
      <c r="D38" s="28"/>
      <c r="E38" s="28"/>
      <c r="F38" s="27"/>
      <c r="G38" s="4">
        <v>400</v>
      </c>
      <c r="H38" s="26"/>
      <c r="I38" s="21">
        <f>G38*H38</f>
        <v>0</v>
      </c>
      <c r="J38" s="21">
        <f>I38*1.22</f>
        <v>0</v>
      </c>
      <c r="K38" s="33"/>
      <c r="L38" s="32"/>
    </row>
    <row r="39" spans="1:12" x14ac:dyDescent="0.2">
      <c r="A39" s="4" t="s">
        <v>6</v>
      </c>
      <c r="B39" s="3" t="s">
        <v>16</v>
      </c>
      <c r="C39" s="27"/>
      <c r="D39" s="28"/>
      <c r="E39" s="28"/>
      <c r="F39" s="27"/>
      <c r="G39" s="4">
        <v>230</v>
      </c>
      <c r="H39" s="26"/>
      <c r="I39" s="21">
        <f t="shared" ref="I39:I56" si="3">G39*H39</f>
        <v>0</v>
      </c>
      <c r="J39" s="21">
        <f t="shared" ref="J39:J56" si="4">I39*1.22</f>
        <v>0</v>
      </c>
    </row>
    <row r="40" spans="1:12" x14ac:dyDescent="0.2">
      <c r="A40" s="4" t="s">
        <v>7</v>
      </c>
      <c r="B40" s="3" t="s">
        <v>17</v>
      </c>
      <c r="C40" s="27"/>
      <c r="D40" s="28"/>
      <c r="E40" s="28"/>
      <c r="F40" s="27"/>
      <c r="G40" s="4">
        <v>40</v>
      </c>
      <c r="H40" s="26"/>
      <c r="I40" s="21">
        <f t="shared" si="3"/>
        <v>0</v>
      </c>
      <c r="J40" s="21">
        <f t="shared" si="4"/>
        <v>0</v>
      </c>
    </row>
    <row r="41" spans="1:12" x14ac:dyDescent="0.2">
      <c r="A41" s="4" t="s">
        <v>8</v>
      </c>
      <c r="B41" s="3" t="s">
        <v>18</v>
      </c>
      <c r="C41" s="27"/>
      <c r="D41" s="28"/>
      <c r="E41" s="28"/>
      <c r="F41" s="27"/>
      <c r="G41" s="4">
        <v>40</v>
      </c>
      <c r="H41" s="26"/>
      <c r="I41" s="21">
        <f t="shared" si="3"/>
        <v>0</v>
      </c>
      <c r="J41" s="21">
        <f t="shared" si="4"/>
        <v>0</v>
      </c>
    </row>
    <row r="42" spans="1:12" x14ac:dyDescent="0.2">
      <c r="A42" s="4" t="s">
        <v>9</v>
      </c>
      <c r="B42" s="3" t="s">
        <v>19</v>
      </c>
      <c r="C42" s="27"/>
      <c r="D42" s="28"/>
      <c r="E42" s="28"/>
      <c r="F42" s="27"/>
      <c r="G42" s="4">
        <v>60</v>
      </c>
      <c r="H42" s="26"/>
      <c r="I42" s="21">
        <f t="shared" si="3"/>
        <v>0</v>
      </c>
      <c r="J42" s="21">
        <f t="shared" si="4"/>
        <v>0</v>
      </c>
    </row>
    <row r="43" spans="1:12" x14ac:dyDescent="0.2">
      <c r="A43" s="4" t="s">
        <v>10</v>
      </c>
      <c r="B43" s="3" t="s">
        <v>20</v>
      </c>
      <c r="C43" s="27"/>
      <c r="D43" s="28"/>
      <c r="E43" s="28"/>
      <c r="F43" s="27"/>
      <c r="G43" s="4">
        <v>45</v>
      </c>
      <c r="H43" s="26"/>
      <c r="I43" s="21">
        <f t="shared" si="3"/>
        <v>0</v>
      </c>
      <c r="J43" s="21">
        <f t="shared" si="4"/>
        <v>0</v>
      </c>
    </row>
    <row r="44" spans="1:12" x14ac:dyDescent="0.2">
      <c r="A44" s="4" t="s">
        <v>33</v>
      </c>
      <c r="B44" s="3" t="s">
        <v>21</v>
      </c>
      <c r="C44" s="27"/>
      <c r="D44" s="28"/>
      <c r="E44" s="28"/>
      <c r="F44" s="27"/>
      <c r="G44" s="4">
        <v>3000</v>
      </c>
      <c r="H44" s="26"/>
      <c r="I44" s="21">
        <f t="shared" si="3"/>
        <v>0</v>
      </c>
      <c r="J44" s="21">
        <f t="shared" si="4"/>
        <v>0</v>
      </c>
    </row>
    <row r="45" spans="1:12" x14ac:dyDescent="0.2">
      <c r="A45" s="4" t="s">
        <v>34</v>
      </c>
      <c r="B45" s="3" t="s">
        <v>22</v>
      </c>
      <c r="C45" s="27"/>
      <c r="D45" s="28"/>
      <c r="E45" s="28"/>
      <c r="F45" s="27"/>
      <c r="G45" s="4">
        <v>250</v>
      </c>
      <c r="H45" s="26"/>
      <c r="I45" s="21">
        <f t="shared" si="3"/>
        <v>0</v>
      </c>
      <c r="J45" s="21">
        <f t="shared" si="4"/>
        <v>0</v>
      </c>
      <c r="K45" s="33"/>
      <c r="L45" s="32"/>
    </row>
    <row r="46" spans="1:12" x14ac:dyDescent="0.2">
      <c r="A46" s="4" t="s">
        <v>35</v>
      </c>
      <c r="B46" s="3" t="s">
        <v>23</v>
      </c>
      <c r="C46" s="27"/>
      <c r="D46" s="28"/>
      <c r="E46" s="28"/>
      <c r="F46" s="27"/>
      <c r="G46" s="4">
        <v>150</v>
      </c>
      <c r="H46" s="26"/>
      <c r="I46" s="21">
        <f t="shared" si="3"/>
        <v>0</v>
      </c>
      <c r="J46" s="21">
        <f t="shared" si="4"/>
        <v>0</v>
      </c>
    </row>
    <row r="47" spans="1:12" x14ac:dyDescent="0.2">
      <c r="A47" s="4" t="s">
        <v>36</v>
      </c>
      <c r="B47" s="3" t="s">
        <v>24</v>
      </c>
      <c r="C47" s="27"/>
      <c r="D47" s="28"/>
      <c r="E47" s="28"/>
      <c r="F47" s="27"/>
      <c r="G47" s="4">
        <v>80</v>
      </c>
      <c r="H47" s="26"/>
      <c r="I47" s="21">
        <f t="shared" si="3"/>
        <v>0</v>
      </c>
      <c r="J47" s="21">
        <f t="shared" si="4"/>
        <v>0</v>
      </c>
      <c r="L47" s="32"/>
    </row>
    <row r="48" spans="1:12" x14ac:dyDescent="0.2">
      <c r="A48" s="4" t="s">
        <v>37</v>
      </c>
      <c r="B48" s="3" t="s">
        <v>25</v>
      </c>
      <c r="C48" s="27"/>
      <c r="D48" s="28"/>
      <c r="E48" s="28"/>
      <c r="F48" s="27"/>
      <c r="G48" s="4">
        <v>90</v>
      </c>
      <c r="H48" s="26"/>
      <c r="I48" s="21">
        <f t="shared" si="3"/>
        <v>0</v>
      </c>
      <c r="J48" s="21">
        <f t="shared" si="4"/>
        <v>0</v>
      </c>
    </row>
    <row r="49" spans="1:12" x14ac:dyDescent="0.2">
      <c r="A49" s="4" t="s">
        <v>38</v>
      </c>
      <c r="B49" s="3" t="s">
        <v>57</v>
      </c>
      <c r="C49" s="27"/>
      <c r="D49" s="28"/>
      <c r="E49" s="28"/>
      <c r="F49" s="27"/>
      <c r="G49" s="4">
        <v>700</v>
      </c>
      <c r="H49" s="26"/>
      <c r="I49" s="21">
        <f t="shared" si="3"/>
        <v>0</v>
      </c>
      <c r="J49" s="21">
        <f t="shared" si="4"/>
        <v>0</v>
      </c>
    </row>
    <row r="50" spans="1:12" x14ac:dyDescent="0.2">
      <c r="A50" s="4" t="s">
        <v>39</v>
      </c>
      <c r="B50" s="3" t="s">
        <v>26</v>
      </c>
      <c r="C50" s="27"/>
      <c r="D50" s="28"/>
      <c r="E50" s="28"/>
      <c r="F50" s="27"/>
      <c r="G50" s="4">
        <v>25</v>
      </c>
      <c r="H50" s="26"/>
      <c r="I50" s="21">
        <f t="shared" si="3"/>
        <v>0</v>
      </c>
      <c r="J50" s="21">
        <f t="shared" si="4"/>
        <v>0</v>
      </c>
    </row>
    <row r="51" spans="1:12" x14ac:dyDescent="0.2">
      <c r="A51" s="4" t="s">
        <v>40</v>
      </c>
      <c r="B51" s="3" t="s">
        <v>27</v>
      </c>
      <c r="C51" s="27"/>
      <c r="D51" s="28"/>
      <c r="E51" s="28"/>
      <c r="F51" s="27"/>
      <c r="G51" s="4">
        <v>800</v>
      </c>
      <c r="H51" s="26"/>
      <c r="I51" s="21">
        <f t="shared" si="3"/>
        <v>0</v>
      </c>
      <c r="J51" s="21">
        <f t="shared" si="4"/>
        <v>0</v>
      </c>
    </row>
    <row r="52" spans="1:12" x14ac:dyDescent="0.2">
      <c r="A52" s="4" t="s">
        <v>41</v>
      </c>
      <c r="B52" s="3" t="s">
        <v>28</v>
      </c>
      <c r="C52" s="27"/>
      <c r="D52" s="28"/>
      <c r="E52" s="28"/>
      <c r="F52" s="27"/>
      <c r="G52" s="4">
        <v>2</v>
      </c>
      <c r="H52" s="26"/>
      <c r="I52" s="21">
        <f t="shared" si="3"/>
        <v>0</v>
      </c>
      <c r="J52" s="21">
        <f t="shared" si="4"/>
        <v>0</v>
      </c>
    </row>
    <row r="53" spans="1:12" x14ac:dyDescent="0.2">
      <c r="A53" s="4" t="s">
        <v>42</v>
      </c>
      <c r="B53" s="3" t="s">
        <v>29</v>
      </c>
      <c r="C53" s="27"/>
      <c r="D53" s="28"/>
      <c r="E53" s="28"/>
      <c r="F53" s="27"/>
      <c r="G53" s="4">
        <v>200</v>
      </c>
      <c r="H53" s="26"/>
      <c r="I53" s="21">
        <f t="shared" si="3"/>
        <v>0</v>
      </c>
      <c r="J53" s="21">
        <f t="shared" si="4"/>
        <v>0</v>
      </c>
    </row>
    <row r="54" spans="1:12" x14ac:dyDescent="0.2">
      <c r="A54" s="4" t="s">
        <v>43</v>
      </c>
      <c r="B54" s="3" t="s">
        <v>30</v>
      </c>
      <c r="C54" s="27"/>
      <c r="D54" s="28"/>
      <c r="E54" s="28"/>
      <c r="F54" s="27"/>
      <c r="G54" s="4">
        <v>80</v>
      </c>
      <c r="H54" s="26"/>
      <c r="I54" s="21">
        <f t="shared" si="3"/>
        <v>0</v>
      </c>
      <c r="J54" s="21">
        <f t="shared" si="4"/>
        <v>0</v>
      </c>
    </row>
    <row r="55" spans="1:12" x14ac:dyDescent="0.2">
      <c r="A55" s="4" t="s">
        <v>44</v>
      </c>
      <c r="B55" s="3" t="s">
        <v>31</v>
      </c>
      <c r="C55" s="27"/>
      <c r="D55" s="28"/>
      <c r="E55" s="28"/>
      <c r="F55" s="27"/>
      <c r="G55" s="4">
        <v>20</v>
      </c>
      <c r="H55" s="26"/>
      <c r="I55" s="21">
        <f t="shared" si="3"/>
        <v>0</v>
      </c>
      <c r="J55" s="21">
        <f t="shared" si="4"/>
        <v>0</v>
      </c>
    </row>
    <row r="56" spans="1:12" x14ac:dyDescent="0.2">
      <c r="A56" s="4" t="s">
        <v>45</v>
      </c>
      <c r="B56" s="3" t="s">
        <v>32</v>
      </c>
      <c r="C56" s="27"/>
      <c r="D56" s="28"/>
      <c r="E56" s="28"/>
      <c r="F56" s="27"/>
      <c r="G56" s="4">
        <v>40</v>
      </c>
      <c r="H56" s="26"/>
      <c r="I56" s="21">
        <f t="shared" si="3"/>
        <v>0</v>
      </c>
      <c r="J56" s="21">
        <f t="shared" si="4"/>
        <v>0</v>
      </c>
    </row>
    <row r="57" spans="1:12" x14ac:dyDescent="0.2">
      <c r="A57" s="37" t="s">
        <v>46</v>
      </c>
      <c r="B57" s="37"/>
      <c r="C57" s="37"/>
      <c r="D57" s="37"/>
      <c r="E57" s="37"/>
      <c r="F57" s="37"/>
      <c r="G57" s="37"/>
      <c r="H57" s="37"/>
      <c r="I57" s="21">
        <f>SUM(I38:I56)</f>
        <v>0</v>
      </c>
      <c r="J57" s="21">
        <f>SUM(J38:J56)</f>
        <v>0</v>
      </c>
    </row>
    <row r="59" spans="1:12" ht="33" customHeight="1" x14ac:dyDescent="0.2">
      <c r="A59" s="45" t="s">
        <v>0</v>
      </c>
      <c r="B59" s="46" t="s">
        <v>91</v>
      </c>
      <c r="C59" s="47" t="s">
        <v>52</v>
      </c>
      <c r="D59" s="47" t="s">
        <v>51</v>
      </c>
      <c r="E59" s="45" t="s">
        <v>53</v>
      </c>
      <c r="F59" s="47" t="s">
        <v>54</v>
      </c>
      <c r="G59" s="45" t="s">
        <v>3</v>
      </c>
      <c r="H59" s="48" t="s">
        <v>4</v>
      </c>
      <c r="I59" s="49" t="s">
        <v>49</v>
      </c>
      <c r="J59" s="48" t="s">
        <v>50</v>
      </c>
    </row>
    <row r="60" spans="1:12" x14ac:dyDescent="0.2">
      <c r="A60" s="4" t="s">
        <v>5</v>
      </c>
      <c r="B60" s="3" t="s">
        <v>74</v>
      </c>
      <c r="C60" s="27"/>
      <c r="D60" s="28"/>
      <c r="E60" s="28"/>
      <c r="F60" s="27"/>
      <c r="G60" s="4">
        <v>18</v>
      </c>
      <c r="H60" s="26"/>
      <c r="I60" s="21">
        <f>G60*H60</f>
        <v>0</v>
      </c>
      <c r="J60" s="21">
        <f>I60*1.22</f>
        <v>0</v>
      </c>
      <c r="K60" s="33"/>
      <c r="L60" s="32"/>
    </row>
    <row r="61" spans="1:12" x14ac:dyDescent="0.2">
      <c r="A61" s="4" t="s">
        <v>6</v>
      </c>
      <c r="B61" s="3" t="s">
        <v>73</v>
      </c>
      <c r="C61" s="27"/>
      <c r="D61" s="28"/>
      <c r="E61" s="28"/>
      <c r="F61" s="27"/>
      <c r="G61" s="4">
        <v>23</v>
      </c>
      <c r="H61" s="26"/>
      <c r="I61" s="21">
        <f t="shared" ref="I61:I69" si="5">G61*H61</f>
        <v>0</v>
      </c>
      <c r="J61" s="21">
        <f t="shared" ref="J61:J69" si="6">I61*1.22</f>
        <v>0</v>
      </c>
    </row>
    <row r="62" spans="1:12" x14ac:dyDescent="0.2">
      <c r="A62" s="4" t="s">
        <v>7</v>
      </c>
      <c r="B62" s="3" t="s">
        <v>75</v>
      </c>
      <c r="C62" s="27"/>
      <c r="D62" s="28"/>
      <c r="E62" s="28"/>
      <c r="F62" s="27"/>
      <c r="G62" s="4">
        <v>28</v>
      </c>
      <c r="H62" s="26"/>
      <c r="I62" s="21">
        <f t="shared" si="5"/>
        <v>0</v>
      </c>
      <c r="J62" s="21">
        <f t="shared" si="6"/>
        <v>0</v>
      </c>
    </row>
    <row r="63" spans="1:12" x14ac:dyDescent="0.2">
      <c r="A63" s="4" t="s">
        <v>8</v>
      </c>
      <c r="B63" s="3" t="s">
        <v>76</v>
      </c>
      <c r="C63" s="27"/>
      <c r="D63" s="28"/>
      <c r="E63" s="28"/>
      <c r="F63" s="27"/>
      <c r="G63" s="4">
        <v>160</v>
      </c>
      <c r="H63" s="26"/>
      <c r="I63" s="21">
        <f t="shared" si="5"/>
        <v>0</v>
      </c>
      <c r="J63" s="21">
        <f t="shared" si="6"/>
        <v>0</v>
      </c>
    </row>
    <row r="64" spans="1:12" x14ac:dyDescent="0.2">
      <c r="A64" s="4" t="s">
        <v>9</v>
      </c>
      <c r="B64" s="3" t="s">
        <v>77</v>
      </c>
      <c r="C64" s="27"/>
      <c r="D64" s="28"/>
      <c r="E64" s="28"/>
      <c r="F64" s="27"/>
      <c r="G64" s="4">
        <v>3</v>
      </c>
      <c r="H64" s="26"/>
      <c r="I64" s="21">
        <f t="shared" si="5"/>
        <v>0</v>
      </c>
      <c r="J64" s="21">
        <f t="shared" si="6"/>
        <v>0</v>
      </c>
    </row>
    <row r="65" spans="1:10" x14ac:dyDescent="0.2">
      <c r="A65" s="4" t="s">
        <v>10</v>
      </c>
      <c r="B65" s="3" t="s">
        <v>78</v>
      </c>
      <c r="C65" s="27"/>
      <c r="D65" s="28"/>
      <c r="E65" s="28"/>
      <c r="F65" s="27"/>
      <c r="G65" s="4">
        <v>2</v>
      </c>
      <c r="H65" s="26"/>
      <c r="I65" s="21">
        <f t="shared" si="5"/>
        <v>0</v>
      </c>
      <c r="J65" s="21">
        <f t="shared" si="6"/>
        <v>0</v>
      </c>
    </row>
    <row r="66" spans="1:10" x14ac:dyDescent="0.2">
      <c r="A66" s="4" t="s">
        <v>33</v>
      </c>
      <c r="B66" s="3" t="s">
        <v>79</v>
      </c>
      <c r="C66" s="27"/>
      <c r="D66" s="28"/>
      <c r="E66" s="28"/>
      <c r="F66" s="27"/>
      <c r="G66" s="4">
        <v>8</v>
      </c>
      <c r="H66" s="26"/>
      <c r="I66" s="21">
        <f t="shared" si="5"/>
        <v>0</v>
      </c>
      <c r="J66" s="21">
        <f t="shared" si="6"/>
        <v>0</v>
      </c>
    </row>
    <row r="67" spans="1:10" x14ac:dyDescent="0.2">
      <c r="A67" s="4" t="s">
        <v>34</v>
      </c>
      <c r="B67" s="3" t="s">
        <v>80</v>
      </c>
      <c r="C67" s="27"/>
      <c r="D67" s="28"/>
      <c r="E67" s="28"/>
      <c r="F67" s="27"/>
      <c r="G67" s="4">
        <v>42</v>
      </c>
      <c r="H67" s="26"/>
      <c r="I67" s="21">
        <f t="shared" si="5"/>
        <v>0</v>
      </c>
      <c r="J67" s="21">
        <f t="shared" si="6"/>
        <v>0</v>
      </c>
    </row>
    <row r="68" spans="1:10" x14ac:dyDescent="0.2">
      <c r="A68" s="4" t="s">
        <v>35</v>
      </c>
      <c r="B68" s="3" t="s">
        <v>82</v>
      </c>
      <c r="C68" s="27"/>
      <c r="D68" s="28"/>
      <c r="E68" s="28"/>
      <c r="F68" s="27"/>
      <c r="G68" s="4">
        <f>SUM(G60:G67)</f>
        <v>284</v>
      </c>
      <c r="H68" s="26"/>
      <c r="I68" s="21">
        <f t="shared" ref="I68" si="7">G68*H68</f>
        <v>0</v>
      </c>
      <c r="J68" s="21">
        <f t="shared" ref="J68" si="8">I68*1.22</f>
        <v>0</v>
      </c>
    </row>
    <row r="69" spans="1:10" x14ac:dyDescent="0.2">
      <c r="A69" s="4" t="s">
        <v>36</v>
      </c>
      <c r="B69" s="3" t="s">
        <v>83</v>
      </c>
      <c r="C69" s="27"/>
      <c r="D69" s="28"/>
      <c r="E69" s="28"/>
      <c r="F69" s="27"/>
      <c r="G69" s="4">
        <v>1</v>
      </c>
      <c r="H69" s="26"/>
      <c r="I69" s="21">
        <f t="shared" si="5"/>
        <v>0</v>
      </c>
      <c r="J69" s="21">
        <f t="shared" si="6"/>
        <v>0</v>
      </c>
    </row>
    <row r="70" spans="1:10" x14ac:dyDescent="0.2">
      <c r="A70" s="37" t="s">
        <v>46</v>
      </c>
      <c r="B70" s="37"/>
      <c r="C70" s="37"/>
      <c r="D70" s="37"/>
      <c r="E70" s="37"/>
      <c r="F70" s="37"/>
      <c r="G70" s="37"/>
      <c r="H70" s="37"/>
      <c r="I70" s="21">
        <f>SUM(I60:I69)</f>
        <v>0</v>
      </c>
      <c r="J70" s="21">
        <f>SUM(J60:J69)</f>
        <v>0</v>
      </c>
    </row>
    <row r="71" spans="1:10" ht="15" customHeight="1" x14ac:dyDescent="0.2">
      <c r="B71" s="36" t="s">
        <v>81</v>
      </c>
      <c r="C71" s="36"/>
      <c r="D71" s="36"/>
      <c r="E71" s="36"/>
      <c r="F71" s="36"/>
      <c r="G71" s="36"/>
    </row>
  </sheetData>
  <mergeCells count="8">
    <mergeCell ref="A70:H70"/>
    <mergeCell ref="B71:G71"/>
    <mergeCell ref="A20:B20"/>
    <mergeCell ref="A57:H57"/>
    <mergeCell ref="B32:G32"/>
    <mergeCell ref="B31:G31"/>
    <mergeCell ref="B35:G35"/>
    <mergeCell ref="B34:G34"/>
  </mergeCells>
  <pageMargins left="0.25" right="0.25"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Avtor</dc:creator>
  <cp:lastModifiedBy>BK</cp:lastModifiedBy>
  <cp:lastPrinted>2024-06-19T17:42:12Z</cp:lastPrinted>
  <dcterms:created xsi:type="dcterms:W3CDTF">2024-06-19T16:40:29Z</dcterms:created>
  <dcterms:modified xsi:type="dcterms:W3CDTF">2024-10-21T12:35:30Z</dcterms:modified>
</cp:coreProperties>
</file>